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tssmh-my.sharepoint.com/personal/sekretariat_ssmh_cz/Documents/Plocha/VZ - rekonstrukce/"/>
    </mc:Choice>
  </mc:AlternateContent>
  <xr:revisionPtr revIDLastSave="241" documentId="8_{D7B54FA7-FBB8-4D3C-961B-9C5B87DBF948}" xr6:coauthVersionLast="47" xr6:coauthVersionMax="47" xr10:uidLastSave="{848DBD9F-6601-457A-9627-4868C321D3C3}"/>
  <bookViews>
    <workbookView xWindow="-120" yWindow="-120" windowWidth="29040" windowHeight="15720" activeTab="1" xr2:uid="{9DE5C4C8-A6F0-458F-9FE3-FF198A619A71}"/>
  </bookViews>
  <sheets>
    <sheet name="rozpocet" sheetId="2" r:id="rId1"/>
    <sheet name="polozkovy rozpoce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" l="1"/>
  <c r="K13" i="1" s="1"/>
  <c r="G13" i="1"/>
  <c r="I24" i="1"/>
  <c r="J24" i="1"/>
  <c r="K24" i="1" s="1"/>
  <c r="G24" i="1"/>
  <c r="G23" i="1"/>
  <c r="J23" i="1"/>
  <c r="K23" i="1" s="1"/>
  <c r="I23" i="1"/>
  <c r="I22" i="1"/>
  <c r="J22" i="1"/>
  <c r="K22" i="1" s="1"/>
  <c r="G22" i="1"/>
  <c r="J25" i="1"/>
  <c r="K25" i="1" s="1"/>
  <c r="I25" i="1"/>
  <c r="G25" i="1"/>
  <c r="J21" i="1"/>
  <c r="K21" i="1" s="1"/>
  <c r="I21" i="1"/>
  <c r="G21" i="1"/>
  <c r="J19" i="1"/>
  <c r="K19" i="1" s="1"/>
  <c r="I19" i="1"/>
  <c r="G19" i="1"/>
  <c r="J20" i="1"/>
  <c r="K20" i="1" s="1"/>
  <c r="I20" i="1"/>
  <c r="G20" i="1"/>
  <c r="J17" i="1"/>
  <c r="K17" i="1" s="1"/>
  <c r="I17" i="1"/>
  <c r="G17" i="1"/>
  <c r="D19" i="2" l="1"/>
  <c r="D18" i="2"/>
  <c r="J14" i="1"/>
  <c r="K14" i="1" s="1"/>
  <c r="J15" i="1"/>
  <c r="K15" i="1" s="1"/>
  <c r="J16" i="1"/>
  <c r="K16" i="1" s="1"/>
  <c r="J18" i="1"/>
  <c r="K18" i="1" s="1"/>
  <c r="I14" i="1"/>
  <c r="I15" i="1"/>
  <c r="I16" i="1"/>
  <c r="I18" i="1"/>
  <c r="G14" i="1"/>
  <c r="G15" i="1"/>
  <c r="G16" i="1"/>
  <c r="G18" i="1"/>
  <c r="I13" i="1"/>
  <c r="D12" i="2" l="1"/>
  <c r="G26" i="1"/>
  <c r="K26" i="1"/>
  <c r="D13" i="2"/>
  <c r="I26" i="1"/>
  <c r="D14" i="2" l="1"/>
  <c r="D20" i="2" s="1"/>
  <c r="D21" i="2" s="1"/>
  <c r="D22" i="2" s="1"/>
</calcChain>
</file>

<file path=xl/sharedStrings.xml><?xml version="1.0" encoding="utf-8"?>
<sst xmlns="http://schemas.openxmlformats.org/spreadsheetml/2006/main" count="87" uniqueCount="61">
  <si>
    <t>ID</t>
  </si>
  <si>
    <t>Číslo položky</t>
  </si>
  <si>
    <t>Popis práce</t>
  </si>
  <si>
    <t>Popis materiálu</t>
  </si>
  <si>
    <t>Množství / mj</t>
  </si>
  <si>
    <t>Cena práce</t>
  </si>
  <si>
    <t>(mj)</t>
  </si>
  <si>
    <t xml:space="preserve">(celkem) </t>
  </si>
  <si>
    <t>Cena materiálu</t>
  </si>
  <si>
    <t>Cena práce + materálu</t>
  </si>
  <si>
    <t>ele</t>
  </si>
  <si>
    <t>kabel CYKY-J 3 x 2,5mm</t>
  </si>
  <si>
    <t>tahání kabelu CYKY-J 3 x 2,5mm</t>
  </si>
  <si>
    <t>(položka neobsahuje materiál)</t>
  </si>
  <si>
    <t>osazení a zapojení zásuvky 230V</t>
  </si>
  <si>
    <t>Elektrikářské práce celkem (bez DPH)</t>
  </si>
  <si>
    <t>Objednatel:</t>
  </si>
  <si>
    <t xml:space="preserve">Sociální služby města Havířova </t>
  </si>
  <si>
    <t>Přemyslova 1618/12</t>
  </si>
  <si>
    <t>IČ: 60337583</t>
  </si>
  <si>
    <t>DIČ: CZ60337583</t>
  </si>
  <si>
    <t>736 01 Havířov</t>
  </si>
  <si>
    <t>Cena</t>
  </si>
  <si>
    <t>Hlavní elektromontážní práce</t>
  </si>
  <si>
    <t>IČ:</t>
  </si>
  <si>
    <t>DIČ:</t>
  </si>
  <si>
    <t>Zhotovitel:</t>
  </si>
  <si>
    <t>Materiál</t>
  </si>
  <si>
    <t>Celkem</t>
  </si>
  <si>
    <t>DPH</t>
  </si>
  <si>
    <t>Rozpis ceny (bez DPH)</t>
  </si>
  <si>
    <t>Základ pro sníženou DPH</t>
  </si>
  <si>
    <t>Snížená DPH</t>
  </si>
  <si>
    <t>Základ pro základní DPH</t>
  </si>
  <si>
    <t>Základní DPH</t>
  </si>
  <si>
    <t>Celkem včetně DPH</t>
  </si>
  <si>
    <t>tahání kabelu CYKY-J 3 x 1,5mm</t>
  </si>
  <si>
    <t>kabel CYKY-J 3 x 1,5mm</t>
  </si>
  <si>
    <t>osazení krabice do sádrokartonu</t>
  </si>
  <si>
    <t>elektroinstalační krabice do sádrokartonu KUL 68</t>
  </si>
  <si>
    <t>rozměření a vykroužení kapsy pro krabici v sádrokartonu</t>
  </si>
  <si>
    <t>tahání kabelu CYKY-O 3 x 1,5mm</t>
  </si>
  <si>
    <t>ul. Přemyslova 1618/12, obec Havířov - Město</t>
  </si>
  <si>
    <t>kabel CYKY-O 3 x 1,5mm</t>
  </si>
  <si>
    <t>osazení a zapojení vypínače č.1</t>
  </si>
  <si>
    <t>jednopólový vypínač č.1 ABB TANGO včetně rámečku a klapky</t>
  </si>
  <si>
    <t>osazení a zapojení vypínače č.5</t>
  </si>
  <si>
    <t>sériový vypínač č.5 ABB TANGO včetně rámečku a klapky</t>
  </si>
  <si>
    <t>osazení a zapojení vypínače 16A se signálkou pro bojler</t>
  </si>
  <si>
    <t>jednopólový vypínač 16A se signálkou pro bojler</t>
  </si>
  <si>
    <t>zásuvka ABB TANGO IP44 včetně rámečku</t>
  </si>
  <si>
    <t>demontáž vypínačů, zásuvek a světel</t>
  </si>
  <si>
    <t>přikotvení, sestavení a zapojení nástěnného svítidla</t>
  </si>
  <si>
    <t>přikotvení, sestavení a zapojení LED panelu</t>
  </si>
  <si>
    <t>přikotvení, sestavení a zapojení stropního svítidla 24V</t>
  </si>
  <si>
    <t>LED svítidlo přisazené LEDVANCE SLIM RD 260 26W 840 IP65 záruka 5 let</t>
  </si>
  <si>
    <t>LED panel LEDVANCE PL COMPACT 600 33W 840 U19 záruka 5 let</t>
  </si>
  <si>
    <t>LED podhledové svítidlo 24V IP65 včetně LED zdroje</t>
  </si>
  <si>
    <t>Elektromontážní úpravy v objektu SSmH Ředitelství - sociální zázemí v 2. NP</t>
  </si>
  <si>
    <r>
      <t xml:space="preserve">                                                   Rozpočet                                                 </t>
    </r>
    <r>
      <rPr>
        <sz val="11"/>
        <rFont val="Calibri"/>
        <family val="2"/>
        <charset val="238"/>
      </rPr>
      <t>Příloha č. 4 Smlouvy - Část A</t>
    </r>
  </si>
  <si>
    <r>
      <t xml:space="preserve">                                              Položkový rozpočet                                                                </t>
    </r>
    <r>
      <rPr>
        <sz val="11"/>
        <rFont val="Calibri"/>
        <family val="2"/>
        <charset val="238"/>
      </rPr>
      <t xml:space="preserve"> Příloha č. 4 Smlouvy - Část 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</si>
</sst>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 mb&quot;"/>
    <numFmt numFmtId="165" formatCode="#,##0.00\ &quot;Kč&quot;"/>
    <numFmt numFmtId="166" formatCode="0&quot; ks&quot;"/>
  </numFmts>
  <fonts count="6" x14ac:knownFonts="1">
    <font>
      <sz val="11"/>
      <color theme="1"/>
      <name val="Aptos Narrow"/>
      <family val="2"/>
      <charset val="238"/>
      <scheme val="minor"/>
    </font>
    <font>
      <sz val="16"/>
      <color theme="1"/>
      <name val="Calibri"/>
      <family val="2"/>
      <charset val="238"/>
    </font>
    <font>
      <b/>
      <sz val="20"/>
      <name val="Calibri"/>
      <family val="2"/>
      <charset val="238"/>
    </font>
    <font>
      <sz val="12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0">
    <xf numFmtId="0" fontId="0" fillId="0" borderId="0" xfId="0"/>
    <xf numFmtId="49" fontId="0" fillId="0" borderId="0" xfId="0" applyNumberFormat="1"/>
    <xf numFmtId="0" fontId="3" fillId="2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0" xfId="0" applyFont="1"/>
    <xf numFmtId="0" fontId="1" fillId="4" borderId="10" xfId="0" applyFont="1" applyFill="1" applyBorder="1"/>
    <xf numFmtId="0" fontId="1" fillId="4" borderId="11" xfId="0" applyFont="1" applyFill="1" applyBorder="1"/>
    <xf numFmtId="0" fontId="1" fillId="4" borderId="9" xfId="0" applyFont="1" applyFill="1" applyBorder="1"/>
    <xf numFmtId="0" fontId="1" fillId="4" borderId="12" xfId="0" applyFont="1" applyFill="1" applyBorder="1"/>
    <xf numFmtId="0" fontId="1" fillId="4" borderId="13" xfId="0" applyFont="1" applyFill="1" applyBorder="1"/>
    <xf numFmtId="0" fontId="1" fillId="4" borderId="14" xfId="0" applyFont="1" applyFill="1" applyBorder="1"/>
    <xf numFmtId="0" fontId="1" fillId="4" borderId="8" xfId="0" applyFont="1" applyFill="1" applyBorder="1"/>
    <xf numFmtId="0" fontId="1" fillId="4" borderId="2" xfId="0" applyFont="1" applyFill="1" applyBorder="1"/>
    <xf numFmtId="0" fontId="1" fillId="4" borderId="15" xfId="0" applyFont="1" applyFill="1" applyBorder="1"/>
    <xf numFmtId="0" fontId="1" fillId="4" borderId="0" xfId="0" applyFont="1" applyFill="1"/>
    <xf numFmtId="0" fontId="1" fillId="4" borderId="1" xfId="0" applyFont="1" applyFill="1" applyBorder="1"/>
    <xf numFmtId="166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165" fontId="3" fillId="3" borderId="7" xfId="0" applyNumberFormat="1" applyFont="1" applyFill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2" borderId="4" xfId="0" applyNumberFormat="1" applyFont="1" applyFill="1" applyBorder="1" applyAlignment="1">
      <alignment vertical="center" wrapText="1"/>
    </xf>
    <xf numFmtId="165" fontId="3" fillId="2" borderId="2" xfId="0" applyNumberFormat="1" applyFont="1" applyFill="1" applyBorder="1" applyAlignment="1">
      <alignment vertical="center" wrapText="1"/>
    </xf>
    <xf numFmtId="9" fontId="0" fillId="0" borderId="2" xfId="1" applyFont="1" applyBorder="1" applyAlignment="1">
      <alignment horizontal="left"/>
    </xf>
    <xf numFmtId="9" fontId="0" fillId="0" borderId="2" xfId="0" applyNumberFormat="1" applyBorder="1" applyAlignment="1">
      <alignment horizontal="left"/>
    </xf>
    <xf numFmtId="165" fontId="0" fillId="0" borderId="2" xfId="0" applyNumberFormat="1" applyBorder="1"/>
    <xf numFmtId="0" fontId="2" fillId="4" borderId="0" xfId="0" applyFont="1" applyFill="1" applyAlignment="1">
      <alignment horizont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5" borderId="10" xfId="0" applyFill="1" applyBorder="1" applyAlignment="1">
      <alignment horizontal="left"/>
    </xf>
    <xf numFmtId="0" fontId="0" fillId="5" borderId="15" xfId="0" applyFill="1" applyBorder="1" applyAlignment="1">
      <alignment horizontal="left"/>
    </xf>
    <xf numFmtId="0" fontId="0" fillId="5" borderId="11" xfId="0" applyFill="1" applyBorder="1" applyAlignment="1">
      <alignment horizontal="left"/>
    </xf>
    <xf numFmtId="0" fontId="0" fillId="5" borderId="13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4" xfId="0" applyFill="1" applyBorder="1" applyAlignment="1">
      <alignment horizontal="left"/>
    </xf>
    <xf numFmtId="165" fontId="0" fillId="5" borderId="2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71B2E-1D7A-4A93-AEDD-FDC4C7AA1A3F}">
  <sheetPr>
    <pageSetUpPr fitToPage="1"/>
  </sheetPr>
  <dimension ref="A1:K23"/>
  <sheetViews>
    <sheetView workbookViewId="0">
      <selection sqref="A1:K1"/>
    </sheetView>
  </sheetViews>
  <sheetFormatPr defaultRowHeight="15" x14ac:dyDescent="0.25"/>
  <cols>
    <col min="2" max="2" width="15.5703125" customWidth="1"/>
    <col min="3" max="3" width="42.7109375" customWidth="1"/>
    <col min="4" max="4" width="25.140625" customWidth="1"/>
  </cols>
  <sheetData>
    <row r="1" spans="1:11" ht="26.25" x14ac:dyDescent="0.4">
      <c r="A1" s="26" t="s">
        <v>59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1" x14ac:dyDescent="0.25">
      <c r="A2" s="27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9"/>
    </row>
    <row r="3" spans="1:11" ht="21" x14ac:dyDescent="0.25">
      <c r="A3" s="27" t="s">
        <v>42</v>
      </c>
      <c r="B3" s="28"/>
      <c r="C3" s="28"/>
      <c r="D3" s="28"/>
      <c r="E3" s="28"/>
      <c r="F3" s="28"/>
      <c r="G3" s="28"/>
      <c r="H3" s="28"/>
      <c r="I3" s="28"/>
      <c r="J3" s="28"/>
      <c r="K3" s="29"/>
    </row>
    <row r="4" spans="1:11" ht="21" x14ac:dyDescent="0.35">
      <c r="A4" s="7" t="s">
        <v>16</v>
      </c>
      <c r="B4" s="8"/>
      <c r="C4" s="11" t="s">
        <v>17</v>
      </c>
      <c r="D4" s="11" t="s">
        <v>19</v>
      </c>
      <c r="E4" s="5"/>
      <c r="F4" s="13"/>
      <c r="G4" s="13"/>
      <c r="H4" s="13"/>
      <c r="I4" s="13"/>
      <c r="J4" s="13"/>
      <c r="K4" s="6"/>
    </row>
    <row r="5" spans="1:11" ht="21" x14ac:dyDescent="0.35">
      <c r="A5" s="7"/>
      <c r="B5" s="8"/>
      <c r="C5" s="12" t="s">
        <v>18</v>
      </c>
      <c r="D5" s="12" t="s">
        <v>20</v>
      </c>
      <c r="E5" s="7"/>
      <c r="F5" s="14"/>
      <c r="G5" s="14"/>
      <c r="H5" s="14"/>
      <c r="I5" s="14"/>
      <c r="J5" s="14"/>
      <c r="K5" s="8"/>
    </row>
    <row r="6" spans="1:11" ht="21" x14ac:dyDescent="0.35">
      <c r="A6" s="9"/>
      <c r="B6" s="10"/>
      <c r="C6" s="11" t="s">
        <v>21</v>
      </c>
      <c r="D6" s="12"/>
      <c r="E6" s="9"/>
      <c r="F6" s="15"/>
      <c r="G6" s="15"/>
      <c r="H6" s="15"/>
      <c r="I6" s="15"/>
      <c r="J6" s="15"/>
      <c r="K6" s="10"/>
    </row>
    <row r="7" spans="1:11" ht="21" x14ac:dyDescent="0.35">
      <c r="A7" s="7" t="s">
        <v>26</v>
      </c>
      <c r="B7" s="8"/>
      <c r="C7" s="11"/>
      <c r="D7" s="11" t="s">
        <v>24</v>
      </c>
      <c r="E7" s="5"/>
      <c r="F7" s="13"/>
      <c r="G7" s="13"/>
      <c r="H7" s="13"/>
      <c r="I7" s="13"/>
      <c r="J7" s="13"/>
      <c r="K7" s="6"/>
    </row>
    <row r="8" spans="1:11" ht="21" x14ac:dyDescent="0.35">
      <c r="A8" s="7"/>
      <c r="B8" s="8"/>
      <c r="C8" s="12"/>
      <c r="D8" s="12" t="s">
        <v>25</v>
      </c>
      <c r="E8" s="7"/>
      <c r="F8" s="14"/>
      <c r="G8" s="14"/>
      <c r="H8" s="14"/>
      <c r="I8" s="14"/>
      <c r="J8" s="14"/>
      <c r="K8" s="8"/>
    </row>
    <row r="9" spans="1:11" ht="21" x14ac:dyDescent="0.35">
      <c r="A9" s="9"/>
      <c r="B9" s="10"/>
      <c r="C9" s="11"/>
      <c r="D9" s="12"/>
      <c r="E9" s="9"/>
      <c r="F9" s="15"/>
      <c r="G9" s="15"/>
      <c r="H9" s="15"/>
      <c r="I9" s="15"/>
      <c r="J9" s="15"/>
      <c r="K9" s="10"/>
    </row>
    <row r="10" spans="1:11" x14ac:dyDescent="0.25">
      <c r="A10" s="30" t="s">
        <v>30</v>
      </c>
      <c r="B10" s="30"/>
      <c r="C10" s="32"/>
      <c r="D10" s="32" t="s">
        <v>22</v>
      </c>
      <c r="E10" s="30"/>
      <c r="F10" s="30"/>
      <c r="G10" s="30"/>
      <c r="H10" s="30"/>
      <c r="I10" s="30"/>
      <c r="J10" s="30"/>
      <c r="K10" s="30"/>
    </row>
    <row r="11" spans="1:11" x14ac:dyDescent="0.25">
      <c r="A11" s="30"/>
      <c r="B11" s="30"/>
      <c r="C11" s="33"/>
      <c r="D11" s="33"/>
      <c r="E11" s="30"/>
      <c r="F11" s="30"/>
      <c r="G11" s="30"/>
      <c r="H11" s="30"/>
      <c r="I11" s="30"/>
      <c r="J11" s="30"/>
      <c r="K11" s="30"/>
    </row>
    <row r="12" spans="1:11" x14ac:dyDescent="0.25">
      <c r="A12" s="31" t="s">
        <v>23</v>
      </c>
      <c r="B12" s="31"/>
      <c r="C12" s="31"/>
      <c r="D12" s="25">
        <f>SUM('polozkovy rozpocet'!G13:G25)</f>
        <v>0</v>
      </c>
      <c r="E12" s="30"/>
      <c r="F12" s="30"/>
      <c r="G12" s="30"/>
      <c r="H12" s="30"/>
      <c r="I12" s="30"/>
      <c r="J12" s="30"/>
      <c r="K12" s="30"/>
    </row>
    <row r="13" spans="1:11" x14ac:dyDescent="0.25">
      <c r="A13" s="31" t="s">
        <v>27</v>
      </c>
      <c r="B13" s="31"/>
      <c r="C13" s="31"/>
      <c r="D13" s="25">
        <f>SUM('polozkovy rozpocet'!I13:I25)</f>
        <v>0</v>
      </c>
      <c r="E13" s="30"/>
      <c r="F13" s="30"/>
      <c r="G13" s="30"/>
      <c r="H13" s="30"/>
      <c r="I13" s="30"/>
      <c r="J13" s="30"/>
      <c r="K13" s="30"/>
    </row>
    <row r="14" spans="1:11" x14ac:dyDescent="0.25">
      <c r="A14" s="31" t="s">
        <v>28</v>
      </c>
      <c r="B14" s="31"/>
      <c r="C14" s="31"/>
      <c r="D14" s="25">
        <f>SUM(D12:D13)</f>
        <v>0</v>
      </c>
      <c r="E14" s="30"/>
      <c r="F14" s="30"/>
      <c r="G14" s="30"/>
      <c r="H14" s="30"/>
      <c r="I14" s="30"/>
      <c r="J14" s="30"/>
      <c r="K14" s="30"/>
    </row>
    <row r="15" spans="1:11" x14ac:dyDescent="0.2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spans="1:11" x14ac:dyDescent="0.25">
      <c r="A16" s="30" t="s">
        <v>29</v>
      </c>
      <c r="B16" s="30"/>
      <c r="C16" s="30"/>
      <c r="D16" s="30" t="s">
        <v>22</v>
      </c>
      <c r="E16" s="30"/>
      <c r="F16" s="30"/>
      <c r="G16" s="30"/>
      <c r="H16" s="30"/>
      <c r="I16" s="30"/>
      <c r="J16" s="30"/>
      <c r="K16" s="30"/>
    </row>
    <row r="17" spans="1:1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1" x14ac:dyDescent="0.25">
      <c r="A18" s="31" t="s">
        <v>31</v>
      </c>
      <c r="B18" s="31"/>
      <c r="C18" s="23">
        <v>0.12</v>
      </c>
      <c r="D18" s="25">
        <f>PRODUCT(C18,0)</f>
        <v>0</v>
      </c>
      <c r="E18" s="30"/>
      <c r="F18" s="30"/>
      <c r="G18" s="30"/>
      <c r="H18" s="30"/>
      <c r="I18" s="30"/>
      <c r="J18" s="30"/>
      <c r="K18" s="30"/>
    </row>
    <row r="19" spans="1:11" x14ac:dyDescent="0.25">
      <c r="A19" s="31" t="s">
        <v>32</v>
      </c>
      <c r="B19" s="31"/>
      <c r="C19" s="23">
        <v>0.12</v>
      </c>
      <c r="D19" s="25">
        <f>PRODUCT(C19,0)</f>
        <v>0</v>
      </c>
      <c r="E19" s="30"/>
      <c r="F19" s="30"/>
      <c r="G19" s="30"/>
      <c r="H19" s="30"/>
      <c r="I19" s="30"/>
      <c r="J19" s="30"/>
      <c r="K19" s="30"/>
    </row>
    <row r="20" spans="1:11" x14ac:dyDescent="0.25">
      <c r="A20" s="31" t="s">
        <v>33</v>
      </c>
      <c r="B20" s="31"/>
      <c r="C20" s="24">
        <v>0.21</v>
      </c>
      <c r="D20" s="25">
        <f>PRODUCT(1,D14)</f>
        <v>0</v>
      </c>
      <c r="E20" s="30"/>
      <c r="F20" s="30"/>
      <c r="G20" s="30"/>
      <c r="H20" s="30"/>
      <c r="I20" s="30"/>
      <c r="J20" s="30"/>
      <c r="K20" s="30"/>
    </row>
    <row r="21" spans="1:11" x14ac:dyDescent="0.25">
      <c r="A21" s="31" t="s">
        <v>34</v>
      </c>
      <c r="B21" s="31"/>
      <c r="C21" s="24">
        <v>0.21</v>
      </c>
      <c r="D21" s="25">
        <f>PRODUCT(C21,D20)</f>
        <v>0</v>
      </c>
      <c r="E21" s="30"/>
      <c r="F21" s="30"/>
      <c r="G21" s="30"/>
      <c r="H21" s="30"/>
      <c r="I21" s="30"/>
      <c r="J21" s="30"/>
      <c r="K21" s="30"/>
    </row>
    <row r="22" spans="1:11" x14ac:dyDescent="0.25">
      <c r="A22" s="34" t="s">
        <v>35</v>
      </c>
      <c r="B22" s="35"/>
      <c r="C22" s="36"/>
      <c r="D22" s="40">
        <f>SUM(D18:D21)</f>
        <v>0</v>
      </c>
      <c r="E22" s="30"/>
      <c r="F22" s="30"/>
      <c r="G22" s="30"/>
      <c r="H22" s="30"/>
      <c r="I22" s="30"/>
      <c r="J22" s="30"/>
      <c r="K22" s="30"/>
    </row>
    <row r="23" spans="1:11" x14ac:dyDescent="0.25">
      <c r="A23" s="37"/>
      <c r="B23" s="38"/>
      <c r="C23" s="39"/>
      <c r="D23" s="41"/>
      <c r="E23" s="30"/>
      <c r="F23" s="30"/>
      <c r="G23" s="30"/>
      <c r="H23" s="30"/>
      <c r="I23" s="30"/>
      <c r="J23" s="30"/>
      <c r="K23" s="30"/>
    </row>
  </sheetData>
  <mergeCells count="20">
    <mergeCell ref="D16:D17"/>
    <mergeCell ref="A15:D15"/>
    <mergeCell ref="A22:C23"/>
    <mergeCell ref="D22:D23"/>
    <mergeCell ref="E10:K23"/>
    <mergeCell ref="A18:B18"/>
    <mergeCell ref="A19:B19"/>
    <mergeCell ref="A20:B20"/>
    <mergeCell ref="A21:B21"/>
    <mergeCell ref="A13:C13"/>
    <mergeCell ref="A14:C14"/>
    <mergeCell ref="A16:B17"/>
    <mergeCell ref="C16:C17"/>
    <mergeCell ref="A1:K1"/>
    <mergeCell ref="A2:K2"/>
    <mergeCell ref="A3:K3"/>
    <mergeCell ref="A10:B11"/>
    <mergeCell ref="A12:C12"/>
    <mergeCell ref="C10:C11"/>
    <mergeCell ref="D10:D11"/>
  </mergeCells>
  <pageMargins left="0.7" right="0.7" top="0.78740157499999996" bottom="0.78740157499999996" header="0.3" footer="0.3"/>
  <pageSetup paperSize="9" scale="8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BF25B-DDA2-45B3-95AD-9FA70BE57B9B}">
  <sheetPr>
    <pageSetUpPr fitToPage="1"/>
  </sheetPr>
  <dimension ref="A1:K27"/>
  <sheetViews>
    <sheetView tabSelected="1" workbookViewId="0">
      <selection activeCell="P5" sqref="P5"/>
    </sheetView>
  </sheetViews>
  <sheetFormatPr defaultRowHeight="15" x14ac:dyDescent="0.25"/>
  <cols>
    <col min="1" max="1" width="10.5703125" customWidth="1"/>
    <col min="2" max="2" width="11.140625" customWidth="1"/>
    <col min="3" max="3" width="40.7109375" customWidth="1"/>
    <col min="4" max="4" width="45.140625" customWidth="1"/>
    <col min="5" max="5" width="14.140625" customWidth="1"/>
    <col min="6" max="6" width="14.28515625" customWidth="1"/>
    <col min="7" max="11" width="14.140625" customWidth="1"/>
  </cols>
  <sheetData>
    <row r="1" spans="1:11" ht="26.25" x14ac:dyDescent="0.4">
      <c r="A1" s="26" t="s">
        <v>60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1" x14ac:dyDescent="0.25">
      <c r="A2" s="27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9"/>
    </row>
    <row r="3" spans="1:11" ht="21" x14ac:dyDescent="0.25">
      <c r="A3" s="27" t="s">
        <v>42</v>
      </c>
      <c r="B3" s="28"/>
      <c r="C3" s="28"/>
      <c r="D3" s="28"/>
      <c r="E3" s="28"/>
      <c r="F3" s="28"/>
      <c r="G3" s="28"/>
      <c r="H3" s="28"/>
      <c r="I3" s="28"/>
      <c r="J3" s="28"/>
      <c r="K3" s="29"/>
    </row>
    <row r="4" spans="1:11" ht="21" x14ac:dyDescent="0.35">
      <c r="A4" s="7" t="s">
        <v>16</v>
      </c>
      <c r="B4" s="8"/>
      <c r="C4" s="11" t="s">
        <v>17</v>
      </c>
      <c r="D4" s="11" t="s">
        <v>19</v>
      </c>
      <c r="E4" s="5"/>
      <c r="F4" s="13"/>
      <c r="G4" s="13"/>
      <c r="H4" s="13"/>
      <c r="I4" s="13"/>
      <c r="J4" s="13"/>
      <c r="K4" s="6"/>
    </row>
    <row r="5" spans="1:11" ht="21" x14ac:dyDescent="0.35">
      <c r="A5" s="7"/>
      <c r="B5" s="8"/>
      <c r="C5" s="12" t="s">
        <v>18</v>
      </c>
      <c r="D5" s="12" t="s">
        <v>20</v>
      </c>
      <c r="E5" s="7"/>
      <c r="F5" s="14"/>
      <c r="G5" s="14"/>
      <c r="H5" s="14"/>
      <c r="I5" s="14"/>
      <c r="J5" s="14"/>
      <c r="K5" s="8"/>
    </row>
    <row r="6" spans="1:11" ht="21" x14ac:dyDescent="0.35">
      <c r="A6" s="9"/>
      <c r="B6" s="10"/>
      <c r="C6" s="11" t="s">
        <v>21</v>
      </c>
      <c r="D6" s="12"/>
      <c r="E6" s="9"/>
      <c r="F6" s="15"/>
      <c r="G6" s="15"/>
      <c r="H6" s="15"/>
      <c r="I6" s="15"/>
      <c r="J6" s="15"/>
      <c r="K6" s="10"/>
    </row>
    <row r="7" spans="1:11" x14ac:dyDescent="0.25">
      <c r="A7" s="48"/>
      <c r="B7" s="48"/>
    </row>
    <row r="8" spans="1:11" x14ac:dyDescent="0.25">
      <c r="A8" s="49"/>
      <c r="B8" s="49"/>
    </row>
    <row r="9" spans="1:11" x14ac:dyDescent="0.25">
      <c r="A9" s="49"/>
      <c r="B9" s="49"/>
    </row>
    <row r="10" spans="1:11" x14ac:dyDescent="0.25">
      <c r="B10" s="1"/>
      <c r="C10" s="1"/>
    </row>
    <row r="11" spans="1:11" ht="15.75" x14ac:dyDescent="0.25">
      <c r="A11" s="45" t="s">
        <v>0</v>
      </c>
      <c r="B11" s="46" t="s">
        <v>1</v>
      </c>
      <c r="C11" s="47" t="s">
        <v>2</v>
      </c>
      <c r="D11" s="45" t="s">
        <v>3</v>
      </c>
      <c r="E11" s="45" t="s">
        <v>4</v>
      </c>
      <c r="F11" s="45" t="s">
        <v>5</v>
      </c>
      <c r="G11" s="45"/>
      <c r="H11" s="45" t="s">
        <v>8</v>
      </c>
      <c r="I11" s="45"/>
      <c r="J11" s="45" t="s">
        <v>9</v>
      </c>
      <c r="K11" s="45"/>
    </row>
    <row r="12" spans="1:11" ht="15.75" x14ac:dyDescent="0.25">
      <c r="A12" s="45"/>
      <c r="B12" s="46"/>
      <c r="C12" s="47"/>
      <c r="D12" s="45"/>
      <c r="E12" s="45"/>
      <c r="F12" s="2" t="s">
        <v>6</v>
      </c>
      <c r="G12" s="2" t="s">
        <v>7</v>
      </c>
      <c r="H12" s="2" t="s">
        <v>6</v>
      </c>
      <c r="I12" s="2" t="s">
        <v>7</v>
      </c>
      <c r="J12" s="2" t="s">
        <v>6</v>
      </c>
      <c r="K12" s="2" t="s">
        <v>7</v>
      </c>
    </row>
    <row r="13" spans="1:11" ht="31.5" x14ac:dyDescent="0.25">
      <c r="A13" s="3" t="s">
        <v>10</v>
      </c>
      <c r="B13" s="3">
        <v>1</v>
      </c>
      <c r="C13" s="3" t="s">
        <v>40</v>
      </c>
      <c r="D13" s="18" t="s">
        <v>13</v>
      </c>
      <c r="E13" s="16">
        <v>2</v>
      </c>
      <c r="F13" s="17">
        <v>0</v>
      </c>
      <c r="G13" s="17">
        <f>PRODUCT(E13,F13)</f>
        <v>0</v>
      </c>
      <c r="H13" s="19">
        <v>0</v>
      </c>
      <c r="I13" s="19">
        <f>PRODUCT(E13,H13)</f>
        <v>0</v>
      </c>
      <c r="J13" s="17">
        <f>SUM(F13,H13)</f>
        <v>0</v>
      </c>
      <c r="K13" s="17">
        <f>PRODUCT(E13,J13)</f>
        <v>0</v>
      </c>
    </row>
    <row r="14" spans="1:11" ht="31.5" x14ac:dyDescent="0.25">
      <c r="A14" s="3" t="s">
        <v>10</v>
      </c>
      <c r="B14" s="3">
        <v>2</v>
      </c>
      <c r="C14" s="3" t="s">
        <v>38</v>
      </c>
      <c r="D14" s="3" t="s">
        <v>39</v>
      </c>
      <c r="E14" s="16">
        <v>2</v>
      </c>
      <c r="F14" s="17">
        <v>0</v>
      </c>
      <c r="G14" s="17">
        <f t="shared" ref="G14:G19" si="0">PRODUCT(E14,F14)</f>
        <v>0</v>
      </c>
      <c r="H14" s="17">
        <v>0</v>
      </c>
      <c r="I14" s="17">
        <f t="shared" ref="I14:I19" si="1">PRODUCT(E14,H14)</f>
        <v>0</v>
      </c>
      <c r="J14" s="17">
        <f t="shared" ref="J14:J19" si="2">SUM(F14,H14)</f>
        <v>0</v>
      </c>
      <c r="K14" s="17">
        <f>PRODUCT(E14,J14)</f>
        <v>0</v>
      </c>
    </row>
    <row r="15" spans="1:11" ht="15.75" x14ac:dyDescent="0.25">
      <c r="A15" s="3" t="s">
        <v>10</v>
      </c>
      <c r="B15" s="3">
        <v>3</v>
      </c>
      <c r="C15" s="3" t="s">
        <v>12</v>
      </c>
      <c r="D15" s="3" t="s">
        <v>11</v>
      </c>
      <c r="E15" s="20">
        <v>5</v>
      </c>
      <c r="F15" s="17">
        <v>0</v>
      </c>
      <c r="G15" s="17">
        <f t="shared" si="0"/>
        <v>0</v>
      </c>
      <c r="H15" s="17">
        <v>0</v>
      </c>
      <c r="I15" s="17">
        <f t="shared" si="1"/>
        <v>0</v>
      </c>
      <c r="J15" s="17">
        <f t="shared" si="2"/>
        <v>0</v>
      </c>
      <c r="K15" s="17">
        <f t="shared" ref="K15:K19" si="3">PRODUCT(E15,J15)</f>
        <v>0</v>
      </c>
    </row>
    <row r="16" spans="1:11" ht="15.75" x14ac:dyDescent="0.25">
      <c r="A16" s="3" t="s">
        <v>10</v>
      </c>
      <c r="B16" s="3">
        <v>4</v>
      </c>
      <c r="C16" s="3" t="s">
        <v>36</v>
      </c>
      <c r="D16" s="3" t="s">
        <v>37</v>
      </c>
      <c r="E16" s="20">
        <v>40</v>
      </c>
      <c r="F16" s="17">
        <v>0</v>
      </c>
      <c r="G16" s="17">
        <f t="shared" si="0"/>
        <v>0</v>
      </c>
      <c r="H16" s="17">
        <v>0</v>
      </c>
      <c r="I16" s="17">
        <f t="shared" si="1"/>
        <v>0</v>
      </c>
      <c r="J16" s="17">
        <f t="shared" si="2"/>
        <v>0</v>
      </c>
      <c r="K16" s="17">
        <f t="shared" si="3"/>
        <v>0</v>
      </c>
    </row>
    <row r="17" spans="1:11" ht="15.75" x14ac:dyDescent="0.25">
      <c r="A17" s="3" t="s">
        <v>10</v>
      </c>
      <c r="B17" s="3">
        <v>5</v>
      </c>
      <c r="C17" s="3" t="s">
        <v>41</v>
      </c>
      <c r="D17" s="3" t="s">
        <v>43</v>
      </c>
      <c r="E17" s="20">
        <v>10</v>
      </c>
      <c r="F17" s="17">
        <v>0</v>
      </c>
      <c r="G17" s="17">
        <f t="shared" ref="G17" si="4">PRODUCT(E17,F17)</f>
        <v>0</v>
      </c>
      <c r="H17" s="17">
        <v>0</v>
      </c>
      <c r="I17" s="17">
        <f t="shared" ref="I17" si="5">PRODUCT(E17,H17)</f>
        <v>0</v>
      </c>
      <c r="J17" s="17">
        <f t="shared" ref="J17" si="6">SUM(F17,H17)</f>
        <v>0</v>
      </c>
      <c r="K17" s="17">
        <f t="shared" ref="K17" si="7">PRODUCT(E17,J17)</f>
        <v>0</v>
      </c>
    </row>
    <row r="18" spans="1:11" ht="31.5" x14ac:dyDescent="0.25">
      <c r="A18" s="3" t="s">
        <v>10</v>
      </c>
      <c r="B18" s="3">
        <v>6</v>
      </c>
      <c r="C18" s="3" t="s">
        <v>44</v>
      </c>
      <c r="D18" s="3" t="s">
        <v>45</v>
      </c>
      <c r="E18" s="16">
        <v>7</v>
      </c>
      <c r="F18" s="17">
        <v>0</v>
      </c>
      <c r="G18" s="17">
        <f t="shared" si="0"/>
        <v>0</v>
      </c>
      <c r="H18" s="17">
        <v>0</v>
      </c>
      <c r="I18" s="17">
        <f t="shared" si="1"/>
        <v>0</v>
      </c>
      <c r="J18" s="17">
        <f t="shared" si="2"/>
        <v>0</v>
      </c>
      <c r="K18" s="17">
        <f t="shared" si="3"/>
        <v>0</v>
      </c>
    </row>
    <row r="19" spans="1:11" ht="31.5" x14ac:dyDescent="0.25">
      <c r="A19" s="3" t="s">
        <v>10</v>
      </c>
      <c r="B19" s="3">
        <v>7</v>
      </c>
      <c r="C19" s="3" t="s">
        <v>46</v>
      </c>
      <c r="D19" s="3" t="s">
        <v>47</v>
      </c>
      <c r="E19" s="16">
        <v>1</v>
      </c>
      <c r="F19" s="17">
        <v>0</v>
      </c>
      <c r="G19" s="17">
        <f t="shared" si="0"/>
        <v>0</v>
      </c>
      <c r="H19" s="17">
        <v>0</v>
      </c>
      <c r="I19" s="17">
        <f t="shared" si="1"/>
        <v>0</v>
      </c>
      <c r="J19" s="17">
        <f t="shared" si="2"/>
        <v>0</v>
      </c>
      <c r="K19" s="17">
        <f t="shared" si="3"/>
        <v>0</v>
      </c>
    </row>
    <row r="20" spans="1:11" ht="31.5" x14ac:dyDescent="0.25">
      <c r="A20" s="3" t="s">
        <v>10</v>
      </c>
      <c r="B20" s="3">
        <v>8</v>
      </c>
      <c r="C20" s="3" t="s">
        <v>48</v>
      </c>
      <c r="D20" s="3" t="s">
        <v>49</v>
      </c>
      <c r="E20" s="16">
        <v>1</v>
      </c>
      <c r="F20" s="17">
        <v>0</v>
      </c>
      <c r="G20" s="17">
        <f t="shared" ref="G20" si="8">PRODUCT(E20,F20)</f>
        <v>0</v>
      </c>
      <c r="H20" s="17">
        <v>0</v>
      </c>
      <c r="I20" s="17">
        <f t="shared" ref="I20" si="9">PRODUCT(E20,H20)</f>
        <v>0</v>
      </c>
      <c r="J20" s="17">
        <f t="shared" ref="J20" si="10">SUM(F20,H20)</f>
        <v>0</v>
      </c>
      <c r="K20" s="17">
        <f t="shared" ref="K20" si="11">PRODUCT(E20,J20)</f>
        <v>0</v>
      </c>
    </row>
    <row r="21" spans="1:11" ht="15.75" x14ac:dyDescent="0.25">
      <c r="A21" s="3" t="s">
        <v>10</v>
      </c>
      <c r="B21" s="3">
        <v>9</v>
      </c>
      <c r="C21" s="3" t="s">
        <v>14</v>
      </c>
      <c r="D21" s="3" t="s">
        <v>50</v>
      </c>
      <c r="E21" s="16">
        <v>3</v>
      </c>
      <c r="F21" s="17">
        <v>0</v>
      </c>
      <c r="G21" s="17">
        <f>PRODUCT(E21,F21)</f>
        <v>0</v>
      </c>
      <c r="H21" s="17">
        <v>0</v>
      </c>
      <c r="I21" s="17">
        <f>PRODUCT(E21,H21)</f>
        <v>0</v>
      </c>
      <c r="J21" s="17">
        <f>SUM(F21,H21)</f>
        <v>0</v>
      </c>
      <c r="K21" s="17">
        <f>PRODUCT(E21,J21)</f>
        <v>0</v>
      </c>
    </row>
    <row r="22" spans="1:11" ht="31.5" x14ac:dyDescent="0.25">
      <c r="A22" s="3" t="s">
        <v>10</v>
      </c>
      <c r="B22" s="3">
        <v>10</v>
      </c>
      <c r="C22" s="3" t="s">
        <v>52</v>
      </c>
      <c r="D22" s="3" t="s">
        <v>55</v>
      </c>
      <c r="E22" s="16">
        <v>4</v>
      </c>
      <c r="F22" s="17">
        <v>0</v>
      </c>
      <c r="G22" s="17">
        <f>PRODUCT(E22,F22)</f>
        <v>0</v>
      </c>
      <c r="H22" s="17">
        <v>0</v>
      </c>
      <c r="I22" s="17">
        <f>PRODUCT(E22,H22)</f>
        <v>0</v>
      </c>
      <c r="J22" s="17">
        <f>SUM(F22,H22)</f>
        <v>0</v>
      </c>
      <c r="K22" s="17">
        <f>PRODUCT(E22,J22)</f>
        <v>0</v>
      </c>
    </row>
    <row r="23" spans="1:11" ht="31.5" x14ac:dyDescent="0.25">
      <c r="A23" s="3" t="s">
        <v>10</v>
      </c>
      <c r="B23" s="3">
        <v>11</v>
      </c>
      <c r="C23" s="3" t="s">
        <v>53</v>
      </c>
      <c r="D23" s="3" t="s">
        <v>56</v>
      </c>
      <c r="E23" s="16">
        <v>4</v>
      </c>
      <c r="F23" s="17">
        <v>0</v>
      </c>
      <c r="G23" s="17">
        <f>PRODUCT(E23,F23)</f>
        <v>0</v>
      </c>
      <c r="H23" s="17">
        <v>0</v>
      </c>
      <c r="I23" s="17">
        <f>PRODUCT(E23,H23)</f>
        <v>0</v>
      </c>
      <c r="J23" s="17">
        <f>SUM(F23,H23)</f>
        <v>0</v>
      </c>
      <c r="K23" s="17">
        <f>PRODUCT(E23,J23)</f>
        <v>0</v>
      </c>
    </row>
    <row r="24" spans="1:11" ht="31.5" x14ac:dyDescent="0.25">
      <c r="A24" s="3" t="s">
        <v>10</v>
      </c>
      <c r="B24" s="3">
        <v>12</v>
      </c>
      <c r="C24" s="3" t="s">
        <v>54</v>
      </c>
      <c r="D24" s="3" t="s">
        <v>57</v>
      </c>
      <c r="E24" s="16">
        <v>1</v>
      </c>
      <c r="F24" s="17">
        <v>0</v>
      </c>
      <c r="G24" s="17">
        <f>PRODUCT(E24,F24)</f>
        <v>0</v>
      </c>
      <c r="H24" s="17">
        <v>0</v>
      </c>
      <c r="I24" s="17">
        <f>PRODUCT(E24,H24)</f>
        <v>0</v>
      </c>
      <c r="J24" s="17">
        <f>SUM(F24,H24)</f>
        <v>0</v>
      </c>
      <c r="K24" s="17">
        <f>PRODUCT(E24,J24)</f>
        <v>0</v>
      </c>
    </row>
    <row r="25" spans="1:11" ht="15.75" x14ac:dyDescent="0.25">
      <c r="A25" s="3" t="s">
        <v>10</v>
      </c>
      <c r="B25" s="3">
        <v>13</v>
      </c>
      <c r="C25" s="3" t="s">
        <v>51</v>
      </c>
      <c r="D25" s="18" t="s">
        <v>13</v>
      </c>
      <c r="E25" s="16">
        <v>21</v>
      </c>
      <c r="F25" s="17">
        <v>0</v>
      </c>
      <c r="G25" s="17">
        <f>PRODUCT(E25,F25)</f>
        <v>0</v>
      </c>
      <c r="H25" s="19">
        <v>0</v>
      </c>
      <c r="I25" s="19">
        <f>PRODUCT(E25,H25)</f>
        <v>0</v>
      </c>
      <c r="J25" s="17">
        <f>SUM(F25,H25)</f>
        <v>0</v>
      </c>
      <c r="K25" s="17">
        <f>PRODUCT(E25,J25)</f>
        <v>0</v>
      </c>
    </row>
    <row r="26" spans="1:11" ht="63" customHeight="1" x14ac:dyDescent="0.25">
      <c r="A26" s="42" t="s">
        <v>15</v>
      </c>
      <c r="B26" s="43"/>
      <c r="C26" s="43"/>
      <c r="D26" s="43"/>
      <c r="E26" s="43"/>
      <c r="F26" s="44"/>
      <c r="G26" s="22">
        <f>SUM(G13:G25)</f>
        <v>0</v>
      </c>
      <c r="H26" s="21"/>
      <c r="I26" s="22">
        <f>SUM(I13:I25)</f>
        <v>0</v>
      </c>
      <c r="J26" s="21"/>
      <c r="K26" s="22">
        <f>SUM(K13:K25)</f>
        <v>0</v>
      </c>
    </row>
    <row r="27" spans="1:11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5">
    <mergeCell ref="A26:F26"/>
    <mergeCell ref="A1:K1"/>
    <mergeCell ref="A2:K2"/>
    <mergeCell ref="A11:A12"/>
    <mergeCell ref="B11:B12"/>
    <mergeCell ref="C11:C12"/>
    <mergeCell ref="D11:D12"/>
    <mergeCell ref="E11:E12"/>
    <mergeCell ref="F11:G11"/>
    <mergeCell ref="A3:K3"/>
    <mergeCell ref="A7:B7"/>
    <mergeCell ref="A8:B8"/>
    <mergeCell ref="A9:B9"/>
    <mergeCell ref="H11:I11"/>
    <mergeCell ref="J11:K11"/>
  </mergeCells>
  <pageMargins left="0.7" right="0.7" top="0.78740157499999996" bottom="0.78740157499999996" header="0.3" footer="0.3"/>
  <pageSetup paperSize="9" scale="6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rozpocet</vt:lpstr>
      <vt:lpstr>polozkovy rozpocet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Niedoba</dc:creator>
  <cp:lastModifiedBy>Sekretariát SSMH</cp:lastModifiedBy>
  <cp:lastPrinted>2026-01-23T12:16:44Z</cp:lastPrinted>
  <dcterms:created xsi:type="dcterms:W3CDTF">2025-11-04T14:50:57Z</dcterms:created>
  <dcterms:modified xsi:type="dcterms:W3CDTF">2026-09-01T10:03:10Z</dcterms:modified>
</cp:coreProperties>
</file>